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/>
</workbook>
</file>

<file path=xl/calcChain.xml><?xml version="1.0" encoding="utf-8"?>
<calcChain xmlns="http://schemas.openxmlformats.org/spreadsheetml/2006/main">
  <c r="E25" i="1" l="1"/>
  <c r="F25" i="1"/>
  <c r="D25" i="1"/>
  <c r="F24" i="1"/>
  <c r="E24" i="1"/>
  <c r="D24" i="1"/>
  <c r="G25" i="1" l="1"/>
  <c r="G24" i="1"/>
  <c r="E23" i="1"/>
  <c r="F23" i="1"/>
  <c r="D23" i="1"/>
  <c r="E27" i="1" l="1"/>
  <c r="E28" i="1" s="1"/>
  <c r="D27" i="1"/>
  <c r="D28" i="1" s="1"/>
  <c r="G23" i="1" l="1"/>
  <c r="F27" i="1" l="1"/>
  <c r="G27" i="1" s="1"/>
  <c r="F28" i="1" l="1"/>
  <c r="G28" i="1" s="1"/>
  <c r="E22" i="1"/>
  <c r="F22" i="1"/>
  <c r="D22" i="1"/>
  <c r="G20" i="1"/>
  <c r="G21" i="1"/>
  <c r="G19" i="1"/>
  <c r="G22" i="1" l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<sst xmlns="http://schemas.openxmlformats.org/spreadsheetml/2006/main" count="44" uniqueCount="43">
  <si>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</si>
  <si>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</si>
  <si>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</si>
  <si>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</si>
  <si>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</si>
  <si>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</si>
  <si>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</si>
  <si>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</si>
  <si>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</si>
  <si>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</si>
  <si>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</si>
  <si>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</si>
  <si>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</si>
  <si>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</si>
  <si>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</si>
  <si>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</si>
  <si>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</si>
  <si>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</si>
  <si>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</si>
  <si>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</si>
  <si>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</si>
  <si>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</si>
  <si>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</si>
  <si>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</si>
  <si>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</si>
  <si>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</si>
  <si>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</si>
  <si>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 xml:space="preserve">Заместитель генерального директора </t>
  </si>
  <si>
    <t>ГУП "РЭС" РБ</t>
  </si>
  <si>
    <t>ЛС-02-01-01</t>
  </si>
  <si>
    <t>ЛС-02-02-01</t>
  </si>
  <si>
    <t>ЛС-02-03-01</t>
  </si>
  <si>
    <t>Индекс дефлятор 1,042 с 2021г. к 2022г</t>
  </si>
  <si>
    <t>Установка ячеек КСО с вакуумными выкл -3шт</t>
  </si>
  <si>
    <t>Индекс дефлятор 1,043 с 2022г. к 2023г</t>
  </si>
  <si>
    <t>Итого с дефлятором в ценах 2023г.</t>
  </si>
  <si>
    <t>Сметная стоимость2556,67 тыс.руб.</t>
  </si>
  <si>
    <t>Составлен(а) в прогнозных ценах по состоянию на 01.2023г.</t>
  </si>
  <si>
    <t>" ____" ________________ 2021 г.</t>
  </si>
  <si>
    <t>"____" ______________2021 г.</t>
  </si>
  <si>
    <t>Установка ячеек КСО с вакуумными выкл. В ТП-0313  ввод с ТП-0614 1шт</t>
  </si>
  <si>
    <t>Установка ячеек КСО с вакуумными выкл. В ТП-2803  ввод с ТП-2104 к кол-ве 1шт.</t>
  </si>
  <si>
    <t>Установка ячеек КСО с вакуумными выкл. В ТП-2806  ввод сТП-2805 кол-ве 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</si>
</sst>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0" fontId="9" fillId="0" borderId="19" xfId="0" applyFont="1" applyBorder="1" applyAlignment="1">
      <alignment vertical="center"/>
    </xf>
    <xf numFmtId="164" fontId="9" fillId="0" borderId="20" xfId="0" applyNumberFormat="1" applyFont="1" applyBorder="1" applyAlignment="1">
      <alignment horizontal="right" vertical="center" wrapText="1"/>
    </xf>
    <xf numFmtId="2" fontId="9" fillId="0" borderId="20" xfId="0" applyNumberFormat="1" applyFont="1" applyBorder="1" applyAlignment="1">
      <alignment horizontal="right" vertical="center" wrapText="1"/>
    </xf>
    <xf numFmtId="2" fontId="9" fillId="0" borderId="2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wrapText="1"/>
    </xf>
    <xf numFmtId="0" fontId="9" fillId="0" borderId="22" xfId="0" applyFont="1" applyBorder="1"/>
    <xf numFmtId="0" fontId="11" fillId="0" borderId="8" xfId="0" applyFont="1" applyBorder="1" applyAlignment="1">
      <alignment horizontal="left" wrapText="1"/>
    </xf>
    <xf numFmtId="49" fontId="9" fillId="0" borderId="24" xfId="0" applyNumberFormat="1" applyFont="1" applyBorder="1" applyAlignment="1">
      <alignment horizontal="left" vertical="center" wrapText="1"/>
    </xf>
    <xf numFmtId="0" fontId="9" fillId="0" borderId="24" xfId="0" applyFont="1" applyBorder="1" applyAlignment="1">
      <alignment horizontal="right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6" xfId="0" applyNumberFormat="1" applyFont="1" applyBorder="1" applyAlignment="1">
      <alignment vertical="top" wrapText="1"/>
    </xf>
    <xf numFmtId="49" fontId="11" fillId="0" borderId="27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left" wrapText="1"/>
    </xf>
    <xf numFmtId="49" fontId="9" fillId="2" borderId="24" xfId="1" applyNumberFormat="1" applyFont="1" applyFill="1" applyBorder="1" applyAlignment="1">
      <alignment horizontal="center" vertical="center" wrapText="1"/>
    </xf>
    <xf numFmtId="0" fontId="9" fillId="0" borderId="25" xfId="0" applyFont="1" applyBorder="1"/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N18" sqref="N18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1.44140625" style="6" bestFit="1" customWidth="1"/>
    <col min="10" max="16384" width="9.109375" style="6"/>
  </cols>
  <sheetData>
    <row r="1" spans="1:8" ht="13.8" x14ac:dyDescent="0.25">
      <c r="A1" s="25" t="s">
        <v>12</v>
      </c>
      <c r="B1" s="33"/>
      <c r="C1" s="31"/>
      <c r="D1" s="6"/>
      <c r="E1" s="6"/>
      <c r="F1" s="26" t="s">
        <v>13</v>
      </c>
      <c r="G1" s="33"/>
      <c r="H1" s="34"/>
    </row>
    <row r="2" spans="1:8" ht="13.8" x14ac:dyDescent="0.25">
      <c r="A2" s="27" t="s">
        <v>14</v>
      </c>
      <c r="B2" s="33"/>
      <c r="C2" s="31"/>
      <c r="D2" s="6"/>
      <c r="E2" s="6"/>
      <c r="F2" s="28" t="s">
        <v>27</v>
      </c>
      <c r="G2" s="28"/>
      <c r="H2" s="28"/>
    </row>
    <row r="3" spans="1:8" ht="13.8" x14ac:dyDescent="0.25">
      <c r="A3" s="27" t="s">
        <v>28</v>
      </c>
      <c r="B3" s="33"/>
      <c r="C3" s="31"/>
      <c r="D3" s="6"/>
      <c r="E3" s="6"/>
      <c r="F3" s="29" t="s">
        <v>28</v>
      </c>
      <c r="G3" s="33"/>
      <c r="H3" s="34"/>
    </row>
    <row r="4" spans="1:8" ht="13.8" x14ac:dyDescent="0.25">
      <c r="A4" s="27" t="s">
        <v>16</v>
      </c>
      <c r="B4" s="33"/>
      <c r="C4" s="31"/>
      <c r="D4" s="6"/>
      <c r="E4" s="6"/>
      <c r="F4" s="30" t="s">
        <v>15</v>
      </c>
      <c r="G4" s="30"/>
      <c r="H4" s="30"/>
    </row>
    <row r="5" spans="1:8" ht="13.8" x14ac:dyDescent="0.25">
      <c r="A5" s="27" t="s">
        <v>38</v>
      </c>
      <c r="B5" s="33"/>
      <c r="C5" s="31"/>
      <c r="D5" s="6"/>
      <c r="E5" s="6"/>
      <c r="F5" s="28" t="s">
        <v>39</v>
      </c>
      <c r="G5" s="28"/>
      <c r="H5" s="28"/>
    </row>
    <row r="6" spans="1:8" x14ac:dyDescent="0.25">
      <c r="C6" s="77" t="s">
        <v>0</v>
      </c>
      <c r="D6" s="77"/>
      <c r="E6" s="77"/>
      <c r="F6" s="77"/>
      <c r="G6" s="32"/>
    </row>
    <row r="7" spans="1:8" x14ac:dyDescent="0.25">
      <c r="C7" s="78" t="s">
        <v>1</v>
      </c>
      <c r="D7" s="78"/>
      <c r="E7" s="78"/>
      <c r="F7" s="78"/>
      <c r="G7" s="32"/>
    </row>
    <row r="8" spans="1:8" x14ac:dyDescent="0.25">
      <c r="D8" s="32"/>
      <c r="E8" s="32"/>
      <c r="F8" s="32"/>
      <c r="G8" s="32"/>
    </row>
    <row r="9" spans="1:8" ht="20.399999999999999" customHeight="1" x14ac:dyDescent="0.25">
      <c r="C9" s="79" t="s">
        <v>33</v>
      </c>
      <c r="D9" s="79"/>
      <c r="E9" s="79"/>
      <c r="F9" s="79"/>
      <c r="G9" s="10"/>
    </row>
    <row r="10" spans="1:8" x14ac:dyDescent="0.25">
      <c r="C10" s="80" t="s">
        <v>2</v>
      </c>
      <c r="D10" s="80"/>
      <c r="E10" s="80"/>
      <c r="F10" s="80"/>
      <c r="G10" s="32"/>
    </row>
    <row r="11" spans="1:8" x14ac:dyDescent="0.25">
      <c r="C11" s="1" t="s">
        <v>36</v>
      </c>
      <c r="D11" s="2"/>
      <c r="E11" s="32"/>
      <c r="F11" s="32"/>
      <c r="G11" s="32"/>
    </row>
    <row r="12" spans="1:8" ht="13.8" thickBot="1" x14ac:dyDescent="0.3">
      <c r="C12" s="1" t="s">
        <v>37</v>
      </c>
      <c r="D12" s="2"/>
      <c r="E12" s="32"/>
      <c r="F12" s="32"/>
      <c r="G12" s="32"/>
    </row>
    <row r="13" spans="1:8" ht="13.2" customHeight="1" x14ac:dyDescent="0.25">
      <c r="A13" s="69" t="s">
        <v>3</v>
      </c>
      <c r="B13" s="71" t="s">
        <v>5</v>
      </c>
      <c r="C13" s="71" t="s">
        <v>6</v>
      </c>
      <c r="D13" s="74" t="s">
        <v>24</v>
      </c>
      <c r="E13" s="74"/>
      <c r="F13" s="74"/>
      <c r="G13" s="74"/>
      <c r="H13" s="66" t="s">
        <v>26</v>
      </c>
    </row>
    <row r="14" spans="1:8" ht="13.2" customHeight="1" x14ac:dyDescent="0.25">
      <c r="A14" s="70"/>
      <c r="B14" s="72"/>
      <c r="C14" s="72"/>
      <c r="D14" s="73" t="s">
        <v>21</v>
      </c>
      <c r="E14" s="73" t="s">
        <v>22</v>
      </c>
      <c r="F14" s="73" t="s">
        <v>23</v>
      </c>
      <c r="G14" s="73" t="s">
        <v>4</v>
      </c>
      <c r="H14" s="67"/>
    </row>
    <row r="15" spans="1:8" x14ac:dyDescent="0.25">
      <c r="A15" s="70"/>
      <c r="B15" s="72"/>
      <c r="C15" s="72"/>
      <c r="D15" s="73"/>
      <c r="E15" s="73"/>
      <c r="F15" s="73"/>
      <c r="G15" s="73"/>
      <c r="H15" s="67"/>
    </row>
    <row r="16" spans="1:8" x14ac:dyDescent="0.25">
      <c r="A16" s="70"/>
      <c r="B16" s="72"/>
      <c r="C16" s="72"/>
      <c r="D16" s="73"/>
      <c r="E16" s="73"/>
      <c r="F16" s="73"/>
      <c r="G16" s="73"/>
      <c r="H16" s="68"/>
    </row>
    <row r="17" spans="1:9" x14ac:dyDescent="0.25">
      <c r="A17" s="17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ht="13.8" thickBot="1" x14ac:dyDescent="0.3">
      <c r="A18" s="62" t="s">
        <v>7</v>
      </c>
      <c r="B18" s="63"/>
      <c r="C18" s="63"/>
      <c r="D18" s="63"/>
      <c r="E18" s="63"/>
      <c r="F18" s="63"/>
      <c r="G18" s="63"/>
      <c r="H18" s="18"/>
    </row>
    <row r="19" spans="1:9" ht="26.4" x14ac:dyDescent="0.25">
      <c r="A19" s="41">
        <v>1</v>
      </c>
      <c r="B19" s="50" t="s">
        <v>29</v>
      </c>
      <c r="C19" s="51" t="s">
        <v>40</v>
      </c>
      <c r="D19" s="52">
        <v>9.6739999999999995</v>
      </c>
      <c r="E19" s="52">
        <v>638.75</v>
      </c>
      <c r="F19" s="52">
        <v>5.0369999999999999</v>
      </c>
      <c r="G19" s="52">
        <f>SUM(D19:F19)</f>
        <v>653.46100000000001</v>
      </c>
      <c r="H19" s="42"/>
    </row>
    <row r="20" spans="1:9" ht="26.4" x14ac:dyDescent="0.25">
      <c r="A20" s="43">
        <v>2</v>
      </c>
      <c r="B20" s="39" t="s">
        <v>30</v>
      </c>
      <c r="C20" s="46" t="s">
        <v>41</v>
      </c>
      <c r="D20" s="40">
        <v>9.6739999999999995</v>
      </c>
      <c r="E20" s="40">
        <v>638.75</v>
      </c>
      <c r="F20" s="40">
        <v>5.0369999999999999</v>
      </c>
      <c r="G20" s="40">
        <f t="shared" ref="G20:G21" si="0">SUM(D20:F20)</f>
        <v>653.46100000000001</v>
      </c>
      <c r="H20" s="11"/>
    </row>
    <row r="21" spans="1:9" ht="27" thickBot="1" x14ac:dyDescent="0.3">
      <c r="A21" s="53">
        <v>3</v>
      </c>
      <c r="B21" s="44" t="s">
        <v>31</v>
      </c>
      <c r="C21" s="54" t="s">
        <v>42</v>
      </c>
      <c r="D21" s="45">
        <v>9.6739999999999995</v>
      </c>
      <c r="E21" s="45">
        <v>638.75</v>
      </c>
      <c r="F21" s="45">
        <v>5.0369999999999999</v>
      </c>
      <c r="G21" s="45">
        <f t="shared" si="0"/>
        <v>653.46100000000001</v>
      </c>
      <c r="H21" s="55"/>
    </row>
    <row r="22" spans="1:9" ht="13.8" customHeight="1" thickBot="1" x14ac:dyDescent="0.3">
      <c r="A22" s="35"/>
      <c r="B22" s="64" t="s">
        <v>8</v>
      </c>
      <c r="C22" s="65"/>
      <c r="D22" s="36">
        <f>SUM(D19:D21)</f>
        <v>29.021999999999998</v>
      </c>
      <c r="E22" s="36">
        <f t="shared" ref="E22:F22" si="1">SUM(E19:E21)</f>
        <v>1916.25</v>
      </c>
      <c r="F22" s="36">
        <f t="shared" si="1"/>
        <v>15.111000000000001</v>
      </c>
      <c r="G22" s="37">
        <f>SUM(D22:F22)</f>
        <v>1960.383</v>
      </c>
      <c r="H22" s="38"/>
      <c r="I22" s="12"/>
    </row>
    <row r="23" spans="1:9" ht="13.8" customHeight="1" x14ac:dyDescent="0.25">
      <c r="A23" s="56"/>
      <c r="B23" s="75" t="s">
        <v>32</v>
      </c>
      <c r="C23" s="76"/>
      <c r="D23" s="47">
        <f>D22*1.042</f>
        <v>30.240924</v>
      </c>
      <c r="E23" s="47">
        <f t="shared" ref="E23:F23" si="2">E22*1.042</f>
        <v>1996.7325000000001</v>
      </c>
      <c r="F23" s="47">
        <f t="shared" si="2"/>
        <v>15.745662000000001</v>
      </c>
      <c r="G23" s="47">
        <f>SUM(D23:F23)</f>
        <v>2042.7190860000001</v>
      </c>
      <c r="H23" s="57"/>
      <c r="I23" s="12"/>
    </row>
    <row r="24" spans="1:9" ht="13.8" customHeight="1" x14ac:dyDescent="0.25">
      <c r="A24" s="56"/>
      <c r="B24" s="75" t="s">
        <v>34</v>
      </c>
      <c r="C24" s="76"/>
      <c r="D24" s="47">
        <f>D23*1.043</f>
        <v>31.541283731999997</v>
      </c>
      <c r="E24" s="47">
        <f>E23*1.043</f>
        <v>2082.5919974999997</v>
      </c>
      <c r="F24" s="47">
        <f>F23*1.043</f>
        <v>16.422725465999999</v>
      </c>
      <c r="G24" s="47">
        <f>SUM(D24:F24)</f>
        <v>2130.5560066979997</v>
      </c>
      <c r="H24" s="57"/>
      <c r="I24" s="12"/>
    </row>
    <row r="25" spans="1:9" ht="13.8" customHeight="1" x14ac:dyDescent="0.25">
      <c r="A25" s="56"/>
      <c r="B25" s="48"/>
      <c r="C25" s="49" t="s">
        <v>35</v>
      </c>
      <c r="D25" s="47">
        <f>D24</f>
        <v>31.541283731999997</v>
      </c>
      <c r="E25" s="47">
        <f t="shared" ref="E25:F25" si="3">E24</f>
        <v>2082.5919974999997</v>
      </c>
      <c r="F25" s="47">
        <f t="shared" si="3"/>
        <v>16.422725465999999</v>
      </c>
      <c r="G25" s="47">
        <f>SUM(D25:F25)</f>
        <v>2130.5560066979997</v>
      </c>
      <c r="H25" s="57"/>
      <c r="I25" s="12"/>
    </row>
    <row r="26" spans="1:9" ht="13.8" customHeight="1" thickBot="1" x14ac:dyDescent="0.3">
      <c r="A26" s="60" t="s">
        <v>9</v>
      </c>
      <c r="B26" s="61"/>
      <c r="C26" s="61"/>
      <c r="D26" s="61"/>
      <c r="E26" s="61"/>
      <c r="F26" s="61"/>
      <c r="G26" s="61"/>
      <c r="H26" s="19"/>
    </row>
    <row r="27" spans="1:9" ht="38.4" customHeight="1" thickBot="1" x14ac:dyDescent="0.3">
      <c r="A27" s="15">
        <v>6</v>
      </c>
      <c r="B27" s="16" t="s">
        <v>10</v>
      </c>
      <c r="C27" s="16" t="s">
        <v>25</v>
      </c>
      <c r="D27" s="13">
        <f>D25*0.2</f>
        <v>6.3082567463999997</v>
      </c>
      <c r="E27" s="13">
        <f>E25*0.2</f>
        <v>416.51839949999999</v>
      </c>
      <c r="F27" s="13">
        <f>F25*0.2</f>
        <v>3.2845450932000002</v>
      </c>
      <c r="G27" s="13">
        <f>SUM(D27:F27)</f>
        <v>426.11120133959997</v>
      </c>
      <c r="H27" s="14"/>
      <c r="I27" s="12"/>
    </row>
    <row r="28" spans="1:9" ht="13.8" customHeight="1" thickBot="1" x14ac:dyDescent="0.3">
      <c r="A28" s="20"/>
      <c r="B28" s="58" t="s">
        <v>11</v>
      </c>
      <c r="C28" s="59"/>
      <c r="D28" s="21">
        <f>D25+D27</f>
        <v>37.849540478399994</v>
      </c>
      <c r="E28" s="21">
        <f>E25+E27</f>
        <v>2499.1103969999995</v>
      </c>
      <c r="F28" s="21">
        <f>F25+F27</f>
        <v>19.707270559199998</v>
      </c>
      <c r="G28" s="21">
        <f>SUM(D28:F28)</f>
        <v>2556.6672080375993</v>
      </c>
      <c r="H28" s="22"/>
    </row>
    <row r="30" spans="1:9" x14ac:dyDescent="0.25">
      <c r="A30" s="23"/>
      <c r="B30" s="24"/>
      <c r="C30" s="31" t="s">
        <v>17</v>
      </c>
      <c r="D30" s="31" t="s">
        <v>18</v>
      </c>
    </row>
    <row r="31" spans="1:9" x14ac:dyDescent="0.25">
      <c r="A31" s="23"/>
      <c r="B31" s="24"/>
      <c r="C31" s="9"/>
      <c r="D31" s="31"/>
    </row>
    <row r="32" spans="1:9" ht="13.8" x14ac:dyDescent="0.25">
      <c r="A32" s="8"/>
      <c r="B32" s="8"/>
      <c r="C32" s="31" t="s">
        <v>19</v>
      </c>
      <c r="D32" s="31" t="s">
        <v>20</v>
      </c>
    </row>
  </sheetData>
  <mergeCells count="19">
    <mergeCell ref="C6:F6"/>
    <mergeCell ref="C7:F7"/>
    <mergeCell ref="C9:F9"/>
    <mergeCell ref="C10:F10"/>
    <mergeCell ref="G14:G16"/>
    <mergeCell ref="B28:C28"/>
    <mergeCell ref="A26:G26"/>
    <mergeCell ref="A18:G18"/>
    <mergeCell ref="B22:C22"/>
    <mergeCell ref="H13:H16"/>
    <mergeCell ref="A13:A16"/>
    <mergeCell ref="B13:B16"/>
    <mergeCell ref="C13:C16"/>
    <mergeCell ref="D14:D16"/>
    <mergeCell ref="D13:G13"/>
    <mergeCell ref="E14:E16"/>
    <mergeCell ref="F14:F16"/>
    <mergeCell ref="B23:C23"/>
    <mergeCell ref="B24:C24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2021-03-30T05:01:28Z</dcterms:modified>
</cp:coreProperties>
</file>